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home\share\Budget FY24\Final forms\"/>
    </mc:Choice>
  </mc:AlternateContent>
  <xr:revisionPtr revIDLastSave="0" documentId="13_ncr:1_{D9C228E2-D22F-43B0-9AF1-B2882A856266}" xr6:coauthVersionLast="36" xr6:coauthVersionMax="47" xr10:uidLastSave="{00000000-0000-0000-0000-000000000000}"/>
  <bookViews>
    <workbookView xWindow="-105" yWindow="-105" windowWidth="19425" windowHeight="11625" xr2:uid="{00000000-000D-0000-FFFF-FFFF00000000}"/>
  </bookViews>
  <sheets>
    <sheet name="A" sheetId="1" r:id="rId1"/>
  </sheets>
  <definedNames>
    <definedName name="_xlnm.Print_Area" localSheetId="0">A!$A$1:$B$79</definedName>
    <definedName name="_xlnm.Print_Area">A!$A$1:$B$65</definedName>
    <definedName name="_xlnm.Print_Titles" localSheetId="0">A!$1:$3</definedName>
  </definedNames>
  <calcPr calcId="191029"/>
</workbook>
</file>

<file path=xl/calcChain.xml><?xml version="1.0" encoding="utf-8"?>
<calcChain xmlns="http://schemas.openxmlformats.org/spreadsheetml/2006/main">
  <c r="B39" i="1" l="1"/>
  <c r="B24" i="1" l="1"/>
  <c r="B23" i="1"/>
  <c r="B10" i="1" l="1"/>
  <c r="A21" i="1" l="1"/>
  <c r="A36" i="1" s="1"/>
  <c r="A51" i="1" s="1"/>
  <c r="A69" i="1" s="1"/>
  <c r="B71" i="1"/>
  <c r="B75" i="1" s="1"/>
  <c r="A27" i="1"/>
  <c r="A42" i="1" s="1"/>
  <c r="A57" i="1" s="1"/>
  <c r="A75" i="1" s="1"/>
  <c r="A25" i="1"/>
  <c r="A40" i="1" s="1"/>
  <c r="A55" i="1" s="1"/>
  <c r="A73" i="1" s="1"/>
  <c r="A24" i="1"/>
  <c r="A39" i="1" s="1"/>
  <c r="A54" i="1" s="1"/>
  <c r="A72" i="1" s="1"/>
  <c r="A23" i="1"/>
  <c r="A38" i="1" s="1"/>
  <c r="A53" i="1" s="1"/>
  <c r="A71" i="1" s="1"/>
  <c r="A22" i="1"/>
  <c r="A37" i="1" s="1"/>
  <c r="A52" i="1" s="1"/>
  <c r="A70" i="1" s="1"/>
  <c r="A26" i="1"/>
  <c r="A41" i="1" s="1"/>
  <c r="A56" i="1" s="1"/>
  <c r="A74" i="1" s="1"/>
  <c r="B53" i="1"/>
  <c r="B57" i="1" s="1"/>
  <c r="B38" i="1"/>
  <c r="B42" i="1" s="1"/>
  <c r="B27" i="1"/>
  <c r="B9" i="1"/>
  <c r="B13" i="1" s="1"/>
</calcChain>
</file>

<file path=xl/sharedStrings.xml><?xml version="1.0" encoding="utf-8"?>
<sst xmlns="http://schemas.openxmlformats.org/spreadsheetml/2006/main" count="54" uniqueCount="34">
  <si>
    <t xml:space="preserve">  </t>
  </si>
  <si>
    <t xml:space="preserve">1.  </t>
  </si>
  <si>
    <t xml:space="preserve">2.  </t>
  </si>
  <si>
    <t xml:space="preserve">3.  </t>
  </si>
  <si>
    <t>4.</t>
  </si>
  <si>
    <t>5.</t>
  </si>
  <si>
    <t xml:space="preserve"> </t>
  </si>
  <si>
    <t>Board of Regents</t>
  </si>
  <si>
    <t>Report on Special Funds</t>
  </si>
  <si>
    <t>Form BOR-7                                     Institution:</t>
  </si>
  <si>
    <t xml:space="preserve">I.  Building Use Fees or Fees Used Specifically for </t>
  </si>
  <si>
    <t xml:space="preserve">    Educational and General Capital Purposes:</t>
  </si>
  <si>
    <t>Estimated Revenues</t>
  </si>
  <si>
    <t xml:space="preserve">    Less Previous Commitments</t>
  </si>
  <si>
    <t>Name &amp; Brief Description of Anticipated Projects</t>
  </si>
  <si>
    <t>Use Continuation Sheet if Necessary.</t>
  </si>
  <si>
    <t>Estimated Cost</t>
  </si>
  <si>
    <t>II.  Parking Fees &amp; Revenues:</t>
  </si>
  <si>
    <t>III.  Student Technology Fees - ACT 1450 of 1997:</t>
  </si>
  <si>
    <t>IV.  Surplus Funds - RS 17:3386</t>
  </si>
  <si>
    <t xml:space="preserve">    Fund Balance 6/30/22</t>
  </si>
  <si>
    <t xml:space="preserve">    Revenues in FY 2022-23</t>
  </si>
  <si>
    <t xml:space="preserve">    Total Revenues Available for FY 2022-23</t>
  </si>
  <si>
    <t xml:space="preserve">    Less Funds Expended in FY 2022-23</t>
  </si>
  <si>
    <t xml:space="preserve">    Projected Revenue Available for FY 2023-24</t>
  </si>
  <si>
    <t xml:space="preserve">    Estimated Amount Available for FY 2023-24 Projects &amp; Operations</t>
  </si>
  <si>
    <t>V.  Building Use Fee - Act 426 of 2013 Regular Legislative Session</t>
  </si>
  <si>
    <t>Louisiana Tech University</t>
  </si>
  <si>
    <t>1.  Repairs and renovations to buildings, interiors, and exteriors</t>
  </si>
  <si>
    <t>1.   Parking Lots including upgrades and Overlays</t>
  </si>
  <si>
    <t>2.  Safety and Security Operations and Equipment</t>
  </si>
  <si>
    <t>1.  Instructional technology</t>
  </si>
  <si>
    <t>2.  Software systems, servers, and campus networks</t>
  </si>
  <si>
    <t>1.   Plant Repairs, Maintenance, Improvements, and Operating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</si>
</sst>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409]#,##0"/>
  </numFmts>
  <fonts count="3" x14ac:knownFonts="1">
    <font>
      <sz val="12"/>
      <name val="Arial"/>
    </font>
    <font>
      <sz val="12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3" fontId="2" fillId="0" borderId="0" xfId="0" applyNumberFormat="1" applyFont="1"/>
    <xf numFmtId="3" fontId="1" fillId="0" borderId="0" xfId="0" applyNumberFormat="1" applyFont="1"/>
    <xf numFmtId="3" fontId="2" fillId="0" borderId="1" xfId="0" applyNumberFormat="1" applyFont="1" applyBorder="1"/>
    <xf numFmtId="0" fontId="1" fillId="0" borderId="0" xfId="0" applyFont="1" applyBorder="1"/>
    <xf numFmtId="164" fontId="1" fillId="0" borderId="0" xfId="0" applyNumberFormat="1" applyFont="1" applyBorder="1"/>
    <xf numFmtId="3" fontId="1" fillId="0" borderId="0" xfId="0" applyNumberFormat="1" applyFont="1" applyBorder="1"/>
    <xf numFmtId="3" fontId="2" fillId="0" borderId="0" xfId="0" applyNumberFormat="1" applyFont="1" applyBorder="1"/>
    <xf numFmtId="0" fontId="1" fillId="0" borderId="2" xfId="0" applyFont="1" applyBorder="1"/>
    <xf numFmtId="0" fontId="1" fillId="0" borderId="3" xfId="0" applyFont="1" applyBorder="1" applyAlignment="1">
      <alignment horizontal="center"/>
    </xf>
    <xf numFmtId="0" fontId="2" fillId="0" borderId="4" xfId="0" applyFont="1" applyBorder="1"/>
    <xf numFmtId="0" fontId="2" fillId="0" borderId="5" xfId="0" applyFont="1" applyBorder="1" applyAlignment="1">
      <alignment horizontal="center"/>
    </xf>
    <xf numFmtId="0" fontId="2" fillId="0" borderId="6" xfId="0" applyFont="1" applyBorder="1"/>
    <xf numFmtId="0" fontId="1" fillId="0" borderId="7" xfId="0" applyFont="1" applyBorder="1" applyAlignment="1">
      <alignment horizontal="center"/>
    </xf>
    <xf numFmtId="0" fontId="1" fillId="0" borderId="4" xfId="0" applyFont="1" applyBorder="1"/>
    <xf numFmtId="164" fontId="1" fillId="0" borderId="8" xfId="0" applyNumberFormat="1" applyFont="1" applyBorder="1"/>
    <xf numFmtId="0" fontId="1" fillId="0" borderId="9" xfId="0" applyFont="1" applyBorder="1"/>
    <xf numFmtId="0" fontId="2" fillId="0" borderId="9" xfId="0" applyFont="1" applyBorder="1"/>
    <xf numFmtId="3" fontId="1" fillId="0" borderId="8" xfId="0" applyNumberFormat="1" applyFont="1" applyBorder="1"/>
    <xf numFmtId="164" fontId="2" fillId="0" borderId="10" xfId="0" applyNumberFormat="1" applyFont="1" applyBorder="1" applyAlignment="1">
      <alignment horizontal="center"/>
    </xf>
    <xf numFmtId="164" fontId="1" fillId="0" borderId="5" xfId="0" applyNumberFormat="1" applyFont="1" applyBorder="1"/>
    <xf numFmtId="0" fontId="1" fillId="0" borderId="11" xfId="0" applyFont="1" applyBorder="1"/>
    <xf numFmtId="164" fontId="1" fillId="0" borderId="7" xfId="0" applyNumberFormat="1" applyFont="1" applyBorder="1"/>
    <xf numFmtId="0" fontId="2" fillId="0" borderId="11" xfId="0" applyFont="1" applyBorder="1"/>
    <xf numFmtId="0" fontId="2" fillId="0" borderId="7" xfId="0" applyFont="1" applyBorder="1" applyAlignment="1">
      <alignment horizontal="center"/>
    </xf>
    <xf numFmtId="164" fontId="2" fillId="0" borderId="5" xfId="0" applyNumberFormat="1" applyFont="1" applyBorder="1" applyAlignment="1">
      <alignment horizontal="center"/>
    </xf>
    <xf numFmtId="0" fontId="1" fillId="0" borderId="12" xfId="0" applyFont="1" applyBorder="1"/>
    <xf numFmtId="164" fontId="1" fillId="0" borderId="13" xfId="0" applyNumberFormat="1" applyFont="1" applyBorder="1"/>
    <xf numFmtId="0" fontId="1" fillId="0" borderId="6" xfId="0" applyFont="1" applyBorder="1"/>
    <xf numFmtId="0" fontId="1" fillId="0" borderId="14" xfId="0" applyFont="1" applyBorder="1"/>
    <xf numFmtId="164" fontId="1" fillId="0" borderId="15" xfId="0" applyNumberFormat="1" applyFont="1" applyBorder="1"/>
    <xf numFmtId="0" fontId="1" fillId="0" borderId="16" xfId="0" applyFont="1" applyBorder="1"/>
    <xf numFmtId="0" fontId="1" fillId="0" borderId="17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79"/>
  <sheetViews>
    <sheetView tabSelected="1" showOutlineSymbols="0" topLeftCell="A64" zoomScaleNormal="100" workbookViewId="0">
      <selection activeCell="A80" sqref="A80"/>
    </sheetView>
  </sheetViews>
  <sheetFormatPr defaultColWidth="9.6640625" defaultRowHeight="15" customHeight="1" x14ac:dyDescent="0.2"/>
  <cols>
    <col min="1" max="1" width="72" style="1" customWidth="1"/>
    <col min="2" max="2" width="39.88671875" style="1" customWidth="1"/>
    <col min="3" max="16384" width="9.6640625" style="1"/>
  </cols>
  <sheetData>
    <row r="1" spans="1:5" ht="20.100000000000001" customHeight="1" x14ac:dyDescent="0.25">
      <c r="A1" s="2" t="s">
        <v>7</v>
      </c>
      <c r="B1" s="3"/>
    </row>
    <row r="2" spans="1:5" ht="20.100000000000001" customHeight="1" x14ac:dyDescent="0.25">
      <c r="A2" s="2" t="s">
        <v>9</v>
      </c>
      <c r="B2" s="4" t="s">
        <v>27</v>
      </c>
    </row>
    <row r="3" spans="1:5" ht="20.100000000000001" customHeight="1" thickBot="1" x14ac:dyDescent="0.3">
      <c r="A3" s="8" t="s">
        <v>8</v>
      </c>
      <c r="B3" s="7"/>
      <c r="C3" s="3"/>
      <c r="D3" s="3"/>
      <c r="E3" s="3"/>
    </row>
    <row r="4" spans="1:5" ht="15" customHeight="1" x14ac:dyDescent="0.2">
      <c r="A4" s="9"/>
      <c r="B4" s="10" t="s">
        <v>6</v>
      </c>
      <c r="C4" s="5"/>
    </row>
    <row r="5" spans="1:5" ht="15" customHeight="1" x14ac:dyDescent="0.25">
      <c r="A5" s="11" t="s">
        <v>10</v>
      </c>
      <c r="B5" s="12" t="s">
        <v>12</v>
      </c>
      <c r="C5" s="5"/>
    </row>
    <row r="6" spans="1:5" ht="15" customHeight="1" x14ac:dyDescent="0.25">
      <c r="A6" s="13" t="s">
        <v>11</v>
      </c>
      <c r="B6" s="14" t="s">
        <v>6</v>
      </c>
      <c r="C6" s="5"/>
    </row>
    <row r="7" spans="1:5" ht="15" customHeight="1" x14ac:dyDescent="0.2">
      <c r="A7" s="15" t="s">
        <v>20</v>
      </c>
      <c r="B7" s="16">
        <v>1010258</v>
      </c>
      <c r="C7" s="5"/>
    </row>
    <row r="8" spans="1:5" ht="15" customHeight="1" x14ac:dyDescent="0.2">
      <c r="A8" s="17" t="s">
        <v>21</v>
      </c>
      <c r="B8" s="16">
        <v>299952</v>
      </c>
      <c r="C8" s="5"/>
    </row>
    <row r="9" spans="1:5" ht="15" customHeight="1" x14ac:dyDescent="0.25">
      <c r="A9" s="18" t="s">
        <v>22</v>
      </c>
      <c r="B9" s="19">
        <f>B8+B7</f>
        <v>1310210</v>
      </c>
      <c r="C9" s="5"/>
    </row>
    <row r="10" spans="1:5" ht="15" customHeight="1" x14ac:dyDescent="0.2">
      <c r="A10" s="17" t="s">
        <v>23</v>
      </c>
      <c r="B10" s="19">
        <f>874540+290377-53087-65687</f>
        <v>1046143</v>
      </c>
      <c r="C10" s="5"/>
    </row>
    <row r="11" spans="1:5" ht="15" customHeight="1" x14ac:dyDescent="0.2">
      <c r="A11" s="17" t="s">
        <v>24</v>
      </c>
      <c r="B11" s="19">
        <v>300000</v>
      </c>
      <c r="C11" s="5"/>
    </row>
    <row r="12" spans="1:5" ht="15" customHeight="1" x14ac:dyDescent="0.2">
      <c r="A12" s="17" t="s">
        <v>13</v>
      </c>
      <c r="B12" s="19">
        <v>350000</v>
      </c>
      <c r="C12" s="5"/>
    </row>
    <row r="13" spans="1:5" ht="15" customHeight="1" x14ac:dyDescent="0.25">
      <c r="A13" s="18" t="s">
        <v>25</v>
      </c>
      <c r="B13" s="19">
        <f>B9-B10+B11-B12</f>
        <v>214067</v>
      </c>
      <c r="C13" s="5"/>
    </row>
    <row r="14" spans="1:5" ht="15" customHeight="1" x14ac:dyDescent="0.2">
      <c r="A14" s="17" t="s">
        <v>0</v>
      </c>
      <c r="B14" s="16" t="s">
        <v>6</v>
      </c>
      <c r="C14" s="5"/>
    </row>
    <row r="15" spans="1:5" ht="15" customHeight="1" x14ac:dyDescent="0.25">
      <c r="A15" s="15" t="s">
        <v>14</v>
      </c>
      <c r="B15" s="20" t="s">
        <v>16</v>
      </c>
    </row>
    <row r="16" spans="1:5" ht="15" customHeight="1" x14ac:dyDescent="0.2">
      <c r="A16" s="15" t="s">
        <v>28</v>
      </c>
      <c r="B16" s="21">
        <v>350000</v>
      </c>
      <c r="C16" s="5"/>
    </row>
    <row r="17" spans="1:3" ht="15" customHeight="1" x14ac:dyDescent="0.2">
      <c r="A17" s="22"/>
      <c r="B17" s="23"/>
      <c r="C17" s="5"/>
    </row>
    <row r="18" spans="1:3" ht="15" customHeight="1" x14ac:dyDescent="0.2">
      <c r="A18" s="15"/>
      <c r="B18" s="21"/>
      <c r="C18" s="5"/>
    </row>
    <row r="19" spans="1:3" ht="15" customHeight="1" x14ac:dyDescent="0.25">
      <c r="A19" s="11" t="s">
        <v>17</v>
      </c>
      <c r="B19" s="12" t="s">
        <v>12</v>
      </c>
      <c r="C19" s="5"/>
    </row>
    <row r="20" spans="1:3" ht="15" customHeight="1" x14ac:dyDescent="0.25">
      <c r="A20" s="24"/>
      <c r="B20" s="25"/>
      <c r="C20" s="5"/>
    </row>
    <row r="21" spans="1:3" ht="15" customHeight="1" x14ac:dyDescent="0.2">
      <c r="A21" s="15" t="str">
        <f t="shared" ref="A21:A27" si="0">A7</f>
        <v xml:space="preserve">    Fund Balance 6/30/22</v>
      </c>
      <c r="B21" s="16">
        <v>473403</v>
      </c>
      <c r="C21" s="5"/>
    </row>
    <row r="22" spans="1:3" ht="15" customHeight="1" x14ac:dyDescent="0.2">
      <c r="A22" s="17" t="str">
        <f t="shared" si="0"/>
        <v xml:space="preserve">    Revenues in FY 2022-23</v>
      </c>
      <c r="B22" s="16">
        <v>684256</v>
      </c>
      <c r="C22" s="5"/>
    </row>
    <row r="23" spans="1:3" ht="15" customHeight="1" x14ac:dyDescent="0.25">
      <c r="A23" s="18" t="str">
        <f t="shared" si="0"/>
        <v xml:space="preserve">    Total Revenues Available for FY 2022-23</v>
      </c>
      <c r="B23" s="19">
        <f>SUM(B21:B22)</f>
        <v>1157659</v>
      </c>
      <c r="C23" s="5"/>
    </row>
    <row r="24" spans="1:3" ht="15" customHeight="1" x14ac:dyDescent="0.2">
      <c r="A24" s="17" t="str">
        <f t="shared" si="0"/>
        <v xml:space="preserve">    Less Funds Expended in FY 2022-23</v>
      </c>
      <c r="B24" s="19">
        <f>721342+175815-175000</f>
        <v>722157</v>
      </c>
      <c r="C24" s="5"/>
    </row>
    <row r="25" spans="1:3" ht="15" customHeight="1" x14ac:dyDescent="0.2">
      <c r="A25" s="17" t="str">
        <f t="shared" si="0"/>
        <v xml:space="preserve">    Projected Revenue Available for FY 2023-24</v>
      </c>
      <c r="B25" s="19">
        <v>685000</v>
      </c>
      <c r="C25" s="5"/>
    </row>
    <row r="26" spans="1:3" ht="15" customHeight="1" x14ac:dyDescent="0.2">
      <c r="A26" s="17" t="str">
        <f t="shared" si="0"/>
        <v xml:space="preserve">    Less Previous Commitments</v>
      </c>
      <c r="B26" s="19">
        <v>725000</v>
      </c>
      <c r="C26" s="5"/>
    </row>
    <row r="27" spans="1:3" ht="15" customHeight="1" x14ac:dyDescent="0.25">
      <c r="A27" s="18" t="str">
        <f t="shared" si="0"/>
        <v xml:space="preserve">    Estimated Amount Available for FY 2023-24 Projects &amp; Operations</v>
      </c>
      <c r="B27" s="19">
        <f>B23-B24+B25-B26</f>
        <v>395502</v>
      </c>
      <c r="C27" s="5"/>
    </row>
    <row r="28" spans="1:3" ht="15" customHeight="1" x14ac:dyDescent="0.2">
      <c r="A28" s="17" t="s">
        <v>0</v>
      </c>
      <c r="B28" s="19"/>
      <c r="C28" s="5"/>
    </row>
    <row r="29" spans="1:3" ht="15" customHeight="1" x14ac:dyDescent="0.25">
      <c r="A29" s="15" t="s">
        <v>14</v>
      </c>
      <c r="B29" s="26" t="s">
        <v>16</v>
      </c>
      <c r="C29" s="6"/>
    </row>
    <row r="30" spans="1:3" ht="15" customHeight="1" x14ac:dyDescent="0.2">
      <c r="A30" s="15" t="s">
        <v>29</v>
      </c>
      <c r="B30" s="21">
        <v>510000</v>
      </c>
      <c r="C30" s="5"/>
    </row>
    <row r="31" spans="1:3" ht="15" customHeight="1" x14ac:dyDescent="0.2">
      <c r="A31" s="17" t="s">
        <v>30</v>
      </c>
      <c r="B31" s="16">
        <v>215000</v>
      </c>
      <c r="C31" s="5"/>
    </row>
    <row r="32" spans="1:3" ht="15" customHeight="1" x14ac:dyDescent="0.2">
      <c r="A32" s="27"/>
      <c r="B32" s="28" t="s">
        <v>6</v>
      </c>
      <c r="C32" s="5" t="s">
        <v>0</v>
      </c>
    </row>
    <row r="33" spans="1:3" ht="15" customHeight="1" x14ac:dyDescent="0.2">
      <c r="A33" s="15"/>
      <c r="B33" s="21"/>
      <c r="C33" s="5"/>
    </row>
    <row r="34" spans="1:3" ht="15" customHeight="1" x14ac:dyDescent="0.25">
      <c r="A34" s="11" t="s">
        <v>18</v>
      </c>
      <c r="B34" s="12" t="s">
        <v>12</v>
      </c>
      <c r="C34" s="5"/>
    </row>
    <row r="35" spans="1:3" ht="15" customHeight="1" x14ac:dyDescent="0.2">
      <c r="A35" s="29"/>
      <c r="B35" s="21"/>
      <c r="C35" s="5"/>
    </row>
    <row r="36" spans="1:3" ht="15" customHeight="1" x14ac:dyDescent="0.2">
      <c r="A36" s="15" t="str">
        <f t="shared" ref="A36:A42" si="1">A21</f>
        <v xml:space="preserve">    Fund Balance 6/30/22</v>
      </c>
      <c r="B36" s="16">
        <v>1660473</v>
      </c>
      <c r="C36" s="5"/>
    </row>
    <row r="37" spans="1:3" ht="15" customHeight="1" x14ac:dyDescent="0.2">
      <c r="A37" s="17" t="str">
        <f t="shared" si="1"/>
        <v xml:space="preserve">    Revenues in FY 2022-23</v>
      </c>
      <c r="B37" s="16">
        <v>1294833</v>
      </c>
      <c r="C37" s="5"/>
    </row>
    <row r="38" spans="1:3" ht="15" customHeight="1" x14ac:dyDescent="0.25">
      <c r="A38" s="18" t="str">
        <f t="shared" si="1"/>
        <v xml:space="preserve">    Total Revenues Available for FY 2022-23</v>
      </c>
      <c r="B38" s="19">
        <f>B37+B36</f>
        <v>2955306</v>
      </c>
      <c r="C38" s="5"/>
    </row>
    <row r="39" spans="1:3" ht="15" customHeight="1" x14ac:dyDescent="0.2">
      <c r="A39" s="17" t="str">
        <f t="shared" si="1"/>
        <v xml:space="preserve">    Less Funds Expended in FY 2022-23</v>
      </c>
      <c r="B39" s="19">
        <f>2130250</f>
        <v>2130250</v>
      </c>
      <c r="C39" s="7"/>
    </row>
    <row r="40" spans="1:3" ht="15" customHeight="1" x14ac:dyDescent="0.2">
      <c r="A40" s="17" t="str">
        <f t="shared" si="1"/>
        <v xml:space="preserve">    Projected Revenue Available for FY 2023-24</v>
      </c>
      <c r="B40" s="19">
        <v>1295000</v>
      </c>
      <c r="C40" s="5"/>
    </row>
    <row r="41" spans="1:3" ht="15" customHeight="1" x14ac:dyDescent="0.2">
      <c r="A41" s="17" t="str">
        <f t="shared" si="1"/>
        <v xml:space="preserve">    Less Previous Commitments</v>
      </c>
      <c r="B41" s="19">
        <v>1830000</v>
      </c>
      <c r="C41" s="5"/>
    </row>
    <row r="42" spans="1:3" ht="15" customHeight="1" x14ac:dyDescent="0.25">
      <c r="A42" s="18" t="str">
        <f t="shared" si="1"/>
        <v xml:space="preserve">    Estimated Amount Available for FY 2023-24 Projects &amp; Operations</v>
      </c>
      <c r="B42" s="19">
        <f>B38-B39+B40-B41</f>
        <v>290056</v>
      </c>
      <c r="C42" s="5"/>
    </row>
    <row r="43" spans="1:3" ht="15" customHeight="1" x14ac:dyDescent="0.2">
      <c r="A43" s="17" t="s">
        <v>0</v>
      </c>
      <c r="B43" s="19"/>
      <c r="C43" s="6"/>
    </row>
    <row r="44" spans="1:3" ht="15" customHeight="1" x14ac:dyDescent="0.25">
      <c r="A44" s="15" t="s">
        <v>14</v>
      </c>
      <c r="B44" s="26" t="s">
        <v>16</v>
      </c>
      <c r="C44" s="5"/>
    </row>
    <row r="45" spans="1:3" ht="15" customHeight="1" x14ac:dyDescent="0.2">
      <c r="A45" s="15" t="s">
        <v>31</v>
      </c>
      <c r="B45" s="21">
        <v>730000</v>
      </c>
      <c r="C45" s="5"/>
    </row>
    <row r="46" spans="1:3" ht="15" customHeight="1" x14ac:dyDescent="0.2">
      <c r="A46" s="17" t="s">
        <v>32</v>
      </c>
      <c r="B46" s="16">
        <v>1100000</v>
      </c>
      <c r="C46" s="5"/>
    </row>
    <row r="47" spans="1:3" ht="15" customHeight="1" x14ac:dyDescent="0.2">
      <c r="A47" s="30"/>
      <c r="B47" s="31"/>
      <c r="C47" s="5"/>
    </row>
    <row r="48" spans="1:3" ht="15" customHeight="1" x14ac:dyDescent="0.2">
      <c r="A48" s="15"/>
      <c r="B48" s="21"/>
      <c r="C48" s="5"/>
    </row>
    <row r="49" spans="1:3" ht="15" customHeight="1" x14ac:dyDescent="0.25">
      <c r="A49" s="11" t="s">
        <v>19</v>
      </c>
      <c r="B49" s="12" t="s">
        <v>12</v>
      </c>
      <c r="C49" s="5"/>
    </row>
    <row r="50" spans="1:3" ht="15" customHeight="1" x14ac:dyDescent="0.2">
      <c r="A50" s="29"/>
      <c r="B50" s="21"/>
      <c r="C50" s="5"/>
    </row>
    <row r="51" spans="1:3" ht="15" customHeight="1" x14ac:dyDescent="0.2">
      <c r="A51" s="15" t="str">
        <f t="shared" ref="A51:A57" si="2">A36</f>
        <v xml:space="preserve">    Fund Balance 6/30/22</v>
      </c>
      <c r="B51" s="16"/>
      <c r="C51" s="5"/>
    </row>
    <row r="52" spans="1:3" ht="15" customHeight="1" x14ac:dyDescent="0.2">
      <c r="A52" s="17" t="str">
        <f t="shared" si="2"/>
        <v xml:space="preserve">    Revenues in FY 2022-23</v>
      </c>
      <c r="B52" s="16"/>
      <c r="C52" s="5"/>
    </row>
    <row r="53" spans="1:3" ht="15" customHeight="1" x14ac:dyDescent="0.25">
      <c r="A53" s="18" t="str">
        <f t="shared" si="2"/>
        <v xml:space="preserve">    Total Revenues Available for FY 2022-23</v>
      </c>
      <c r="B53" s="19">
        <f>B52+B51</f>
        <v>0</v>
      </c>
      <c r="C53" s="5"/>
    </row>
    <row r="54" spans="1:3" ht="15" customHeight="1" x14ac:dyDescent="0.2">
      <c r="A54" s="17" t="str">
        <f t="shared" si="2"/>
        <v xml:space="preserve">    Less Funds Expended in FY 2022-23</v>
      </c>
      <c r="B54" s="19"/>
      <c r="C54" s="5"/>
    </row>
    <row r="55" spans="1:3" ht="15" customHeight="1" x14ac:dyDescent="0.2">
      <c r="A55" s="17" t="str">
        <f t="shared" si="2"/>
        <v xml:space="preserve">    Projected Revenue Available for FY 2023-24</v>
      </c>
      <c r="B55" s="19"/>
      <c r="C55" s="5"/>
    </row>
    <row r="56" spans="1:3" ht="15" customHeight="1" x14ac:dyDescent="0.2">
      <c r="A56" s="17" t="str">
        <f t="shared" si="2"/>
        <v xml:space="preserve">    Less Previous Commitments</v>
      </c>
      <c r="B56" s="19"/>
      <c r="C56" s="5"/>
    </row>
    <row r="57" spans="1:3" ht="15" customHeight="1" x14ac:dyDescent="0.25">
      <c r="A57" s="18" t="str">
        <f t="shared" si="2"/>
        <v xml:space="preserve">    Estimated Amount Available for FY 2023-24 Projects &amp; Operations</v>
      </c>
      <c r="B57" s="19">
        <f>B53-B54+B55-B56</f>
        <v>0</v>
      </c>
      <c r="C57" s="5"/>
    </row>
    <row r="58" spans="1:3" ht="15" customHeight="1" x14ac:dyDescent="0.2">
      <c r="A58" s="17" t="s">
        <v>0</v>
      </c>
      <c r="B58" s="19"/>
      <c r="C58" s="5"/>
    </row>
    <row r="59" spans="1:3" ht="15" customHeight="1" x14ac:dyDescent="0.25">
      <c r="A59" s="15" t="s">
        <v>14</v>
      </c>
      <c r="B59" s="26" t="s">
        <v>16</v>
      </c>
      <c r="C59" s="5"/>
    </row>
    <row r="60" spans="1:3" ht="15" customHeight="1" x14ac:dyDescent="0.2">
      <c r="A60" s="15" t="s">
        <v>1</v>
      </c>
      <c r="B60" s="21"/>
      <c r="C60" s="5"/>
    </row>
    <row r="61" spans="1:3" ht="15" customHeight="1" x14ac:dyDescent="0.2">
      <c r="A61" s="17" t="s">
        <v>2</v>
      </c>
      <c r="B61" s="16"/>
      <c r="C61" s="5"/>
    </row>
    <row r="62" spans="1:3" ht="15" customHeight="1" x14ac:dyDescent="0.2">
      <c r="A62" s="17" t="s">
        <v>3</v>
      </c>
      <c r="B62" s="16"/>
      <c r="C62" s="5"/>
    </row>
    <row r="63" spans="1:3" ht="15" customHeight="1" x14ac:dyDescent="0.2">
      <c r="A63" s="17" t="s">
        <v>4</v>
      </c>
      <c r="B63" s="16"/>
      <c r="C63" s="5"/>
    </row>
    <row r="64" spans="1:3" ht="15" customHeight="1" x14ac:dyDescent="0.2">
      <c r="A64" s="17" t="s">
        <v>5</v>
      </c>
      <c r="B64" s="16"/>
      <c r="C64" s="5"/>
    </row>
    <row r="65" spans="1:3" ht="15" customHeight="1" x14ac:dyDescent="0.2">
      <c r="A65" s="27" t="s">
        <v>15</v>
      </c>
      <c r="B65" s="28"/>
      <c r="C65" s="5"/>
    </row>
    <row r="66" spans="1:3" ht="15" customHeight="1" x14ac:dyDescent="0.2">
      <c r="A66" s="15"/>
      <c r="B66" s="21"/>
      <c r="C66" s="5"/>
    </row>
    <row r="67" spans="1:3" ht="15" customHeight="1" x14ac:dyDescent="0.25">
      <c r="A67" s="11" t="s">
        <v>26</v>
      </c>
      <c r="B67" s="12" t="s">
        <v>12</v>
      </c>
      <c r="C67" s="5"/>
    </row>
    <row r="68" spans="1:3" ht="15" customHeight="1" x14ac:dyDescent="0.2">
      <c r="A68" s="29"/>
      <c r="B68" s="21"/>
      <c r="C68" s="5"/>
    </row>
    <row r="69" spans="1:3" ht="15" customHeight="1" x14ac:dyDescent="0.2">
      <c r="A69" s="15" t="str">
        <f t="shared" ref="A69:A75" si="3">A51</f>
        <v xml:space="preserve">    Fund Balance 6/30/22</v>
      </c>
      <c r="B69" s="16">
        <v>166701</v>
      </c>
      <c r="C69" s="5"/>
    </row>
    <row r="70" spans="1:3" ht="15" customHeight="1" x14ac:dyDescent="0.2">
      <c r="A70" s="17" t="str">
        <f t="shared" si="3"/>
        <v xml:space="preserve">    Revenues in FY 2022-23</v>
      </c>
      <c r="B70" s="16">
        <v>781796</v>
      </c>
      <c r="C70" s="5"/>
    </row>
    <row r="71" spans="1:3" ht="15" customHeight="1" x14ac:dyDescent="0.25">
      <c r="A71" s="18" t="str">
        <f t="shared" si="3"/>
        <v xml:space="preserve">    Total Revenues Available for FY 2022-23</v>
      </c>
      <c r="B71" s="19">
        <f>B70+B69</f>
        <v>948497</v>
      </c>
      <c r="C71" s="5"/>
    </row>
    <row r="72" spans="1:3" ht="15" customHeight="1" x14ac:dyDescent="0.2">
      <c r="A72" s="17" t="str">
        <f t="shared" si="3"/>
        <v xml:space="preserve">    Less Funds Expended in FY 2022-23</v>
      </c>
      <c r="B72" s="19">
        <v>908599</v>
      </c>
      <c r="C72" s="5"/>
    </row>
    <row r="73" spans="1:3" ht="15" customHeight="1" x14ac:dyDescent="0.2">
      <c r="A73" s="17" t="str">
        <f t="shared" si="3"/>
        <v xml:space="preserve">    Projected Revenue Available for FY 2023-24</v>
      </c>
      <c r="B73" s="19">
        <v>782000</v>
      </c>
      <c r="C73" s="5"/>
    </row>
    <row r="74" spans="1:3" ht="15" customHeight="1" x14ac:dyDescent="0.2">
      <c r="A74" s="17" t="str">
        <f t="shared" si="3"/>
        <v xml:space="preserve">    Less Previous Commitments</v>
      </c>
      <c r="B74" s="19">
        <v>510000</v>
      </c>
      <c r="C74" s="5"/>
    </row>
    <row r="75" spans="1:3" ht="15" customHeight="1" x14ac:dyDescent="0.25">
      <c r="A75" s="18" t="str">
        <f t="shared" si="3"/>
        <v xml:space="preserve">    Estimated Amount Available for FY 2023-24 Projects &amp; Operations</v>
      </c>
      <c r="B75" s="19">
        <f>B71-B72+B73-B74</f>
        <v>311898</v>
      </c>
      <c r="C75" s="5"/>
    </row>
    <row r="76" spans="1:3" ht="15" customHeight="1" x14ac:dyDescent="0.2">
      <c r="A76" s="17" t="s">
        <v>0</v>
      </c>
      <c r="B76" s="19"/>
      <c r="C76" s="5"/>
    </row>
    <row r="77" spans="1:3" ht="15" customHeight="1" x14ac:dyDescent="0.25">
      <c r="A77" s="15" t="s">
        <v>14</v>
      </c>
      <c r="B77" s="26" t="s">
        <v>16</v>
      </c>
      <c r="C77" s="5"/>
    </row>
    <row r="78" spans="1:3" ht="15" customHeight="1" x14ac:dyDescent="0.2">
      <c r="A78" s="15" t="s">
        <v>33</v>
      </c>
      <c r="B78" s="21">
        <v>510000</v>
      </c>
      <c r="C78" s="5"/>
    </row>
    <row r="79" spans="1:3" ht="15" customHeight="1" thickBot="1" x14ac:dyDescent="0.25">
      <c r="A79" s="33"/>
      <c r="B79" s="32"/>
    </row>
  </sheetData>
  <phoneticPr fontId="0" type="noConversion"/>
  <printOptions horizontalCentered="1"/>
  <pageMargins left="1" right="1" top="1" bottom="0.5" header="0" footer="0"/>
  <pageSetup scale="5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A</vt:lpstr>
      <vt:lpstr>A!Print_Area</vt:lpstr>
      <vt:lpstr>Print_Area</vt:lpstr>
      <vt:lpstr>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Lisa Cole</cp:lastModifiedBy>
  <cp:lastPrinted>2023-08-03T11:26:58Z</cp:lastPrinted>
  <dcterms:created xsi:type="dcterms:W3CDTF">2007-03-13T05:10:21Z</dcterms:created>
  <dcterms:modified xsi:type="dcterms:W3CDTF">2023-08-03T11:27:08Z</dcterms:modified>
</cp:coreProperties>
</file>